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R17"/>
  <c r="N17"/>
  <c r="E17"/>
  <c r="O17"/>
  <c r="F17"/>
  <c r="P17"/>
  <c r="D17"/>
  <c r="G39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O12"/>
  <c r="P12"/>
  <c r="H12"/>
  <c r="D12"/>
  <c r="D39" s="1"/>
  <c r="O39"/>
  <c r="P39"/>
  <c r="E39"/>
  <c r="N39"/>
  <c r="H17"/>
  <c r="I16" s="1"/>
  <c r="S16" s="1"/>
  <c r="H22"/>
  <c r="I21" s="1"/>
  <c r="S21" s="1"/>
  <c r="H37"/>
  <c r="I36" s="1"/>
  <c r="S36" s="1"/>
  <c r="H27"/>
  <c r="I26" s="1"/>
  <c r="S2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<sst xmlns="http://schemas.openxmlformats.org/spreadsheetml/2006/main" count="116" uniqueCount="73">
  <si>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</si>
  <si>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</si>
  <si>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</si>
  <si>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</si>
  <si>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</si>
  <si>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1.2.2025</t>
  </si>
  <si>
    <t>Domácí</t>
  </si>
  <si>
    <t>TJ Start Rychnov n. Kn.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</si>
  <si>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</si>
  <si>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</si>
  <si>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</si>
  <si>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</si>
  <si>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</si>
  <si>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</si>
  <si>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</si>
  <si>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</si>
  <si>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</si>
  <si>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</si>
  <si>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</si>
  <si>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</si>
  <si>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</si>
  <si>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Ksandr</t>
  </si>
  <si>
    <t>Palko</t>
  </si>
  <si>
    <t>Dalibor</t>
  </si>
  <si>
    <t>Adam</t>
  </si>
  <si>
    <t>Kindl</t>
  </si>
  <si>
    <t>Zemek</t>
  </si>
  <si>
    <t>Roman</t>
  </si>
  <si>
    <t>Jiří</t>
  </si>
  <si>
    <t>Šmejda</t>
  </si>
  <si>
    <t>Axman</t>
  </si>
  <si>
    <t>Jaroslav</t>
  </si>
  <si>
    <t>Urbánek</t>
  </si>
  <si>
    <t>Fabík</t>
  </si>
  <si>
    <t>Ladislav</t>
  </si>
  <si>
    <t>Ivo</t>
  </si>
  <si>
    <t>Kejzlar</t>
  </si>
  <si>
    <t>Matyáš</t>
  </si>
  <si>
    <t>Brouček</t>
  </si>
  <si>
    <t>Vobořil</t>
  </si>
  <si>
    <t>Leoš</t>
  </si>
  <si>
    <t>Celkový výkon družstva  </t>
  </si>
  <si>
    <t>Vedoucí družstva         Jméno:</t>
  </si>
  <si>
    <t xml:space="preserve">Jakub Seniura  </t>
  </si>
  <si>
    <t>Bodový zisk</t>
  </si>
  <si>
    <t>Adam Palko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</si>
  <si>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</si>
  <si>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</si>
  <si>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</si>
  <si>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</si>
  <si>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</si>
  <si>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</si>
  <si>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</si>
  <si>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</si>
  <si>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</si>
  <si>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</si>
  <si>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</si>
  <si>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</si>
  <si>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</si>
  <si>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</si>
  <si>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</si>
  <si>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</si>
  <si>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</si>
  <si>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</si>
  <si>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</si>
  <si>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</si>
  <si>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</si>
  <si>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Seniura Jakub</t>
  </si>
  <si>
    <t>Šmejda Jaroslav</t>
  </si>
  <si>
    <t>Napomínání hráčů za nesportovní chování či vyloučení ze startu:</t>
  </si>
  <si>
    <t>Různé:</t>
  </si>
  <si>
    <t xml:space="preserve">Datum a podpis rozhodčího:  </t>
  </si>
  <si>
    <t>1.2.2025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</si>
</sst>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60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57</v>
      </c>
      <c r="P8" s="12">
        <v>0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43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44</v>
      </c>
      <c r="P9" s="18">
        <v>3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59</v>
      </c>
      <c r="F10" s="18">
        <v>2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53</v>
      </c>
      <c r="P10" s="18">
        <v>0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41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70</v>
      </c>
      <c r="P11" s="23">
        <v>0</v>
      </c>
      <c r="Q11" s="24">
        <f>IF(AND(ISBLANK(N11),ISBLANK(O11)),"",N11+O11)</f>
        <v>166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4540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203</v>
      </c>
      <c r="F12" s="28">
        <f>IF(ISNUMBER($G12),SUM(F8:F11),"")</f>
        <v>4</v>
      </c>
      <c r="G12" s="29">
        <f>IF(SUM($G8:$G11)+SUM($Q8:$Q11)&gt;0,SUM(G8:G11),"")</f>
        <v>591</v>
      </c>
      <c r="H12" s="27">
        <f>IF(ISNUMBER($G12),SUM(H8:H11),"")</f>
        <v>2</v>
      </c>
      <c r="I12" s="99"/>
      <c r="K12" s="96">
        <v>20412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224</v>
      </c>
      <c r="P12" s="28">
        <f>IF(ISNUMBER($G12),SUM(P8:P11),"")</f>
        <v>3</v>
      </c>
      <c r="Q12" s="29">
        <f>IF(SUM($G8:$G11)+SUM($Q8:$Q11)&gt;0,SUM(Q8:Q11),"")</f>
        <v>608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87</v>
      </c>
      <c r="F13" s="12">
        <v>0</v>
      </c>
      <c r="G13" s="13">
        <f>IF(AND(ISBLANK(D13),ISBLANK(E13)),"",D13+E13)</f>
        <v>189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45</v>
      </c>
      <c r="P13" s="12">
        <v>2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41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0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35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89</v>
      </c>
      <c r="O15" s="18">
        <v>45</v>
      </c>
      <c r="P15" s="18">
        <v>1</v>
      </c>
      <c r="Q15" s="19">
        <f>IF(AND(ISBLANK(N15),ISBLANK(O15)),"",N15+O15)</f>
        <v>134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36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51</v>
      </c>
      <c r="P16" s="23">
        <v>0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199</v>
      </c>
      <c r="F17" s="28">
        <f>IF(ISNUMBER($G17),SUM(F13:F16),"")</f>
        <v>5</v>
      </c>
      <c r="G17" s="29">
        <f>IF(SUM($G13:$G16)+SUM($Q13:$Q16)&gt;0,SUM(G13:G16),"")</f>
        <v>591</v>
      </c>
      <c r="H17" s="27">
        <f>IF(ISNUMBER($G17),SUM(H13:H16),"")</f>
        <v>2.5</v>
      </c>
      <c r="I17" s="99"/>
      <c r="K17" s="96">
        <v>7505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186</v>
      </c>
      <c r="P17" s="28">
        <f>IF(ISNUMBER($G17),SUM(P13:P16),"")</f>
        <v>3</v>
      </c>
      <c r="Q17" s="29">
        <f>IF(SUM($G13:$G16)+SUM($Q13:$Q16)&gt;0,SUM(Q13:Q16),"")</f>
        <v>560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53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53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33</v>
      </c>
      <c r="F19" s="18">
        <v>5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44</v>
      </c>
      <c r="P19" s="18">
        <v>5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73</v>
      </c>
      <c r="E20" s="18">
        <v>54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88</v>
      </c>
      <c r="O20" s="18">
        <v>45</v>
      </c>
      <c r="P20" s="18">
        <v>0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72</v>
      </c>
      <c r="E21" s="23">
        <v>44</v>
      </c>
      <c r="F21" s="23">
        <v>1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45</v>
      </c>
      <c r="P21" s="23">
        <v>0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333</v>
      </c>
      <c r="E22" s="28">
        <f>IF(ISNUMBER($G22),SUM(E18:E21),"")</f>
        <v>184</v>
      </c>
      <c r="F22" s="28">
        <f>IF(ISNUMBER($G22),SUM(F18:F21),"")</f>
        <v>7</v>
      </c>
      <c r="G22" s="29">
        <f>IF(SUM($G18:$G21)+SUM($Q18:$Q21)&gt;0,SUM(G18:G21),"")</f>
        <v>517</v>
      </c>
      <c r="H22" s="27">
        <f>IF(ISNUMBER($G22),SUM(H18:H21),"")</f>
        <v>0</v>
      </c>
      <c r="I22" s="99"/>
      <c r="K22" s="96">
        <v>6623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187</v>
      </c>
      <c r="P22" s="28">
        <f>IF(ISNUMBER($G22),SUM(P18:P21),"")</f>
        <v>5</v>
      </c>
      <c r="Q22" s="29">
        <f>IF(SUM($G18:$G21)+SUM($Q18:$Q21)&gt;0,SUM(Q18:Q21),"")</f>
        <v>565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44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61</v>
      </c>
      <c r="P23" s="12">
        <v>0</v>
      </c>
      <c r="Q23" s="13">
        <f>IF(AND(ISBLANK(N23),ISBLANK(O23)),"",N23+O23)</f>
        <v>160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43</v>
      </c>
      <c r="F24" s="18">
        <v>0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49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36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100</v>
      </c>
      <c r="O25" s="18">
        <v>53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3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43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167</v>
      </c>
      <c r="F27" s="28">
        <f>IF(ISNUMBER($G27),SUM(F23:F26),"")</f>
        <v>4</v>
      </c>
      <c r="G27" s="29">
        <f>IF(SUM($G23:$G26)+SUM($Q23:$Q26)&gt;0,SUM(G23:G26),"")</f>
        <v>525</v>
      </c>
      <c r="H27" s="27">
        <f>IF(ISNUMBER($G27),SUM(H23:H26),"")</f>
        <v>0</v>
      </c>
      <c r="I27" s="99"/>
      <c r="K27" s="96">
        <v>6622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206</v>
      </c>
      <c r="P27" s="28">
        <f>IF(ISNUMBER($G27),SUM(P23:P26),"")</f>
        <v>0</v>
      </c>
      <c r="Q27" s="29">
        <f>IF(SUM($G23:$G26)+SUM($Q23:$Q26)&gt;0,SUM(Q23:Q26),"")</f>
        <v>591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42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61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54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36</v>
      </c>
      <c r="P29" s="18">
        <v>1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93</v>
      </c>
      <c r="E30" s="18">
        <v>54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95</v>
      </c>
      <c r="O30" s="18">
        <v>34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71</v>
      </c>
      <c r="F31" s="23">
        <v>0</v>
      </c>
      <c r="G31" s="24">
        <f>IF(AND(ISBLANK(D31),ISBLANK(E31)),"",D31+E31)</f>
        <v>163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103</v>
      </c>
      <c r="O31" s="23">
        <v>44</v>
      </c>
      <c r="P31" s="23">
        <v>2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15164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221</v>
      </c>
      <c r="F32" s="28">
        <f>IF(ISNUMBER($G32),SUM(F28:F31),"")</f>
        <v>0</v>
      </c>
      <c r="G32" s="29">
        <f>IF(SUM($G28:$G31)+SUM($Q28:$Q31)&gt;0,SUM(G28:G31),"")</f>
        <v>585</v>
      </c>
      <c r="H32" s="27">
        <f>IF(ISNUMBER($G32),SUM(H28:H31),"")</f>
        <v>2</v>
      </c>
      <c r="I32" s="99"/>
      <c r="K32" s="96">
        <v>14391</v>
      </c>
      <c r="L32" s="97"/>
      <c r="M32" s="26" t="s">
        <v>18</v>
      </c>
      <c r="N32" s="27">
        <f>IF(ISNUMBER($G32),SUM(N28:N31),"")</f>
        <v>400</v>
      </c>
      <c r="O32" s="28">
        <f>IF(ISNUMBER($G32),SUM(O28:O31),"")</f>
        <v>175</v>
      </c>
      <c r="P32" s="28">
        <f>IF(ISNUMBER($G32),SUM(P28:P31),"")</f>
        <v>4</v>
      </c>
      <c r="Q32" s="29">
        <f>IF(SUM($G28:$G31)+SUM($Q28:$Q31)&gt;0,SUM(Q28:Q31),"")</f>
        <v>575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63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88</v>
      </c>
      <c r="O33" s="12">
        <v>45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45</v>
      </c>
      <c r="P34" s="18">
        <v>0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77</v>
      </c>
      <c r="E35" s="18">
        <v>54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91</v>
      </c>
      <c r="O35" s="18">
        <v>61</v>
      </c>
      <c r="P35" s="18">
        <v>1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51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54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12366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213</v>
      </c>
      <c r="F37" s="28">
        <f>IF(ISNUMBER($G37),SUM(F33:F36),"")</f>
        <v>2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18201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205</v>
      </c>
      <c r="P37" s="28">
        <f>IF(ISNUMBER($G37),SUM(P33:P36),"")</f>
        <v>1</v>
      </c>
      <c r="Q37" s="29">
        <f>IF(SUM($G33:$G36)+SUM($Q33:$Q36)&gt;0,SUM(Q33:Q36),"")</f>
        <v>552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2191</v>
      </c>
      <c r="E39" s="34">
        <f>IF(ISNUMBER($G39),SUM(E12,E17,E22,E27,E32,E37),"")</f>
        <v>1187</v>
      </c>
      <c r="F39" s="34">
        <f>IF(ISNUMBER($G39),SUM(F12,F17,F22,F27,F32,F37),"")</f>
        <v>22</v>
      </c>
      <c r="G39" s="35">
        <f>IF(SUM($G$8:$G$37)+SUM($Q$8:$Q$37)&gt;0,SUM(G12,G17,G22,G27,G32,G37),"")</f>
        <v>3378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2268</v>
      </c>
      <c r="O39" s="34">
        <f>IF(ISNUMBER($G39),SUM(O12,O17,O22,O27,O32,O37),"")</f>
        <v>1183</v>
      </c>
      <c r="P39" s="34">
        <f>IF(ISNUMBER($G39),SUM(P12,P17,P22,P27,P32,P37),"")</f>
        <v>16</v>
      </c>
      <c r="Q39" s="35">
        <f>IF(SUM($G$8:$G$37)+SUM($Q$8:$Q$37)&gt;0,SUM(Q12,Q17,Q22,Q27,Q32,Q37),"")</f>
        <v>3451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KK Slovan Rosice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17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18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68</v>
      </c>
      <c r="B57" s="72" t="s">
        <v>67</v>
      </c>
      <c r="C57" s="73"/>
      <c r="D57" s="63">
        <v>14807</v>
      </c>
      <c r="E57" s="72" t="s">
        <v>68</v>
      </c>
      <c r="F57" s="75"/>
      <c r="G57" s="75"/>
      <c r="H57" s="73"/>
      <c r="I57" s="63">
        <v>11205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2025-02-01T18:24:25Z</dcterms:modified>
</cp:coreProperties>
</file>